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8B59E0C-8F65-4F0D-BFD4-4F2483749B49}" xr6:coauthVersionLast="40" xr6:coauthVersionMax="40" xr10:uidLastSave="{00000000-0000-0000-0000-000000000000}"/>
  <bookViews>
    <workbookView xWindow="4884" yWindow="900" windowWidth="13308" windowHeight="11460" xr2:uid="{00000000-000D-0000-FFFF-FFFF00000000}"/>
  </bookViews>
  <sheets>
    <sheet name="Sheet1" sheetId="1" r:id="rId1"/>
  </sheet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G9" i="1"/>
  <c r="D11" i="1" l="1"/>
  <c r="E11" i="1"/>
  <c r="F11" i="1"/>
  <c r="C11" i="1"/>
  <c r="D10" i="1"/>
  <c r="E10" i="1"/>
  <c r="F10" i="1"/>
  <c r="C10" i="1"/>
  <c r="D9" i="1"/>
  <c r="E9" i="1"/>
  <c r="F9" i="1"/>
  <c r="C23" i="1" l="1"/>
  <c r="B23" i="1"/>
</calcChain>
</file>

<file path=xl/sharedStrings.xml><?xml version="1.0" encoding="utf-8"?>
<sst xmlns="http://schemas.openxmlformats.org/spreadsheetml/2006/main" count="32" uniqueCount="30">
  <si>
    <t>Min Flow Rate</t>
  </si>
  <si>
    <t>Ave Flow Rate</t>
  </si>
  <si>
    <t>Max Flow Rate</t>
  </si>
  <si>
    <t>1 mg/L as PO4</t>
  </si>
  <si>
    <t>3 mg/L as PO4</t>
  </si>
  <si>
    <t>2 mg/L as PO4</t>
  </si>
  <si>
    <t>State Rated Capacity</t>
  </si>
  <si>
    <t xml:space="preserve">Goal: </t>
  </si>
  <si>
    <t>Ortho Content</t>
  </si>
  <si>
    <t>Poly Content</t>
  </si>
  <si>
    <t>Density:</t>
  </si>
  <si>
    <t>lbs/gal</t>
  </si>
  <si>
    <t xml:space="preserve">Carus 8600 </t>
  </si>
  <si>
    <t>City of Benton Harbor</t>
  </si>
  <si>
    <t>Corrosion Inhibitor Addition</t>
  </si>
  <si>
    <t>Plant Flow Rate (mgd):</t>
  </si>
  <si>
    <t>Chem Dosing Rate:</t>
  </si>
  <si>
    <t>Chemical Use Flow Rate Calculation (gallons per day)</t>
  </si>
  <si>
    <t>Strength</t>
  </si>
  <si>
    <t>Low End:</t>
  </si>
  <si>
    <t>gpd</t>
  </si>
  <si>
    <t>High end:</t>
  </si>
  <si>
    <t>total P</t>
  </si>
  <si>
    <t>Day Tank Use</t>
  </si>
  <si>
    <t># days per tank</t>
  </si>
  <si>
    <t>Gal Chem per day</t>
  </si>
  <si>
    <t>Proposed Pump:</t>
  </si>
  <si>
    <t xml:space="preserve">mg/L as PO4 </t>
  </si>
  <si>
    <t>realistic day:</t>
  </si>
  <si>
    <t>max day: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</si>
</sst>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2" borderId="0" xfId="0" applyFill="1" applyAlignment="1">
      <alignment horizontal="center"/>
    </xf>
    <xf numFmtId="9" fontId="0" fillId="2" borderId="0" xfId="1" applyFont="1" applyFill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9" fontId="0" fillId="0" borderId="0" xfId="1" applyFont="1" applyAlignment="1">
      <alignment horizontal="center"/>
    </xf>
    <xf numFmtId="0" fontId="3" fillId="0" borderId="0" xfId="0" applyFont="1"/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0" fillId="0" borderId="2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2" fontId="0" fillId="0" borderId="15" xfId="0" applyNumberForma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8" xfId="0" applyBorder="1" applyAlignment="1">
      <alignment horizontal="center" textRotation="45" wrapText="1"/>
    </xf>
    <xf numFmtId="0" fontId="0" fillId="0" borderId="7" xfId="0" applyBorder="1" applyAlignment="1">
      <alignment horizontal="center" textRotation="45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2" fontId="0" fillId="0" borderId="8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4" workbookViewId="0">
      <selection activeCell="C23" sqref="C23"/>
    </sheetView>
  </sheetViews>
  <sheetFormatPr defaultRowHeight="14.4" x14ac:dyDescent="0.3"/>
  <cols>
    <col min="1" max="2" width="15" customWidth="1"/>
    <col min="3" max="3" width="12.6640625" bestFit="1" customWidth="1"/>
    <col min="4" max="4" width="12.5546875" bestFit="1" customWidth="1"/>
    <col min="5" max="5" width="13.21875" bestFit="1" customWidth="1"/>
    <col min="6" max="6" width="18.109375" bestFit="1" customWidth="1"/>
  </cols>
  <sheetData>
    <row r="1" spans="1:9" x14ac:dyDescent="0.3">
      <c r="A1" s="3" t="s">
        <v>12</v>
      </c>
      <c r="B1" s="3" t="s">
        <v>13</v>
      </c>
      <c r="C1" s="3"/>
      <c r="D1" s="3" t="s">
        <v>14</v>
      </c>
      <c r="E1" s="3"/>
    </row>
    <row r="2" spans="1:9" x14ac:dyDescent="0.3">
      <c r="A2" s="3"/>
      <c r="B2" s="3"/>
      <c r="C2" s="3"/>
      <c r="D2" s="3"/>
      <c r="E2" s="3"/>
    </row>
    <row r="3" spans="1:9" x14ac:dyDescent="0.3">
      <c r="A3" s="2" t="s">
        <v>8</v>
      </c>
      <c r="B3" s="5">
        <v>0.7</v>
      </c>
      <c r="C3" s="2" t="s">
        <v>9</v>
      </c>
      <c r="D3" s="5">
        <v>0.3</v>
      </c>
      <c r="E3" s="2" t="s">
        <v>10</v>
      </c>
      <c r="F3" s="4">
        <v>11.4</v>
      </c>
      <c r="G3" t="s">
        <v>11</v>
      </c>
    </row>
    <row r="4" spans="1:9" x14ac:dyDescent="0.3">
      <c r="A4" s="2" t="s">
        <v>18</v>
      </c>
      <c r="B4" s="5">
        <v>0.33</v>
      </c>
      <c r="C4" t="s">
        <v>22</v>
      </c>
      <c r="E4" s="2"/>
      <c r="F4" s="1"/>
      <c r="I4" s="13"/>
    </row>
    <row r="6" spans="1:9" x14ac:dyDescent="0.3">
      <c r="A6" s="26" t="s">
        <v>17</v>
      </c>
      <c r="B6" s="27"/>
      <c r="C6" s="27"/>
      <c r="D6" s="27"/>
      <c r="E6" s="27"/>
      <c r="F6" s="28"/>
    </row>
    <row r="7" spans="1:9" x14ac:dyDescent="0.3">
      <c r="A7" s="6"/>
      <c r="C7" s="7" t="s">
        <v>0</v>
      </c>
      <c r="D7" s="7" t="s">
        <v>1</v>
      </c>
      <c r="E7" s="7" t="s">
        <v>2</v>
      </c>
      <c r="F7" s="7" t="s">
        <v>6</v>
      </c>
    </row>
    <row r="8" spans="1:9" x14ac:dyDescent="0.3">
      <c r="A8" s="31" t="s">
        <v>15</v>
      </c>
      <c r="B8" s="32"/>
      <c r="C8" s="8">
        <v>2</v>
      </c>
      <c r="D8" s="8">
        <v>3</v>
      </c>
      <c r="E8" s="8">
        <v>4</v>
      </c>
      <c r="F8" s="8">
        <v>8</v>
      </c>
    </row>
    <row r="9" spans="1:9" x14ac:dyDescent="0.3">
      <c r="A9" s="29" t="s">
        <v>16</v>
      </c>
      <c r="B9" s="7" t="s">
        <v>3</v>
      </c>
      <c r="C9" s="12">
        <f>1*C8*8.34/$B$4/$F$3</f>
        <v>4.4338118022328539</v>
      </c>
      <c r="D9" s="12">
        <f t="shared" ref="D9:F9" si="0">1*D8*8.34/$B$4/$F$3</f>
        <v>6.6507177033492813</v>
      </c>
      <c r="E9" s="12">
        <f t="shared" si="0"/>
        <v>8.8676236044657077</v>
      </c>
      <c r="F9" s="12">
        <f t="shared" si="0"/>
        <v>17.735247208931415</v>
      </c>
      <c r="G9" s="34">
        <f>(E9+E10)*0.5</f>
        <v>13.301435406698563</v>
      </c>
    </row>
    <row r="10" spans="1:9" x14ac:dyDescent="0.3">
      <c r="A10" s="29"/>
      <c r="B10" s="9" t="s">
        <v>5</v>
      </c>
      <c r="C10" s="12">
        <f>2*C8*8.34/$B$4/$F$3</f>
        <v>8.8676236044657077</v>
      </c>
      <c r="D10" s="12">
        <f t="shared" ref="D10:F10" si="1">2*D8*8.34/$B$4/$F$3</f>
        <v>13.301435406698563</v>
      </c>
      <c r="E10" s="12">
        <f t="shared" si="1"/>
        <v>17.735247208931415</v>
      </c>
      <c r="F10" s="12">
        <f t="shared" si="1"/>
        <v>35.470494417862831</v>
      </c>
    </row>
    <row r="11" spans="1:9" x14ac:dyDescent="0.3">
      <c r="A11" s="30"/>
      <c r="B11" s="10" t="s">
        <v>4</v>
      </c>
      <c r="C11" s="25">
        <f>3*C8*8.34/$B$4/$F$3</f>
        <v>13.301435406698563</v>
      </c>
      <c r="D11" s="25">
        <f t="shared" ref="D11:F11" si="2">3*D8*8.34/$B$4/$F$3</f>
        <v>19.952153110047846</v>
      </c>
      <c r="E11" s="25">
        <f t="shared" si="2"/>
        <v>26.602870813397125</v>
      </c>
      <c r="F11" s="25">
        <f t="shared" si="2"/>
        <v>53.20574162679425</v>
      </c>
    </row>
    <row r="13" spans="1:9" x14ac:dyDescent="0.3">
      <c r="A13" s="2" t="s">
        <v>7</v>
      </c>
      <c r="B13" s="1">
        <v>1.5</v>
      </c>
      <c r="C13" t="s">
        <v>27</v>
      </c>
    </row>
    <row r="15" spans="1:9" ht="14.4" customHeight="1" x14ac:dyDescent="0.3">
      <c r="A15" t="s">
        <v>19</v>
      </c>
      <c r="B15">
        <v>9.3000000000000007</v>
      </c>
      <c r="C15" t="s">
        <v>20</v>
      </c>
      <c r="D15" s="33"/>
      <c r="E15" s="33"/>
    </row>
    <row r="16" spans="1:9" x14ac:dyDescent="0.3">
      <c r="A16" t="s">
        <v>21</v>
      </c>
      <c r="B16">
        <v>37.5</v>
      </c>
      <c r="C16" t="s">
        <v>20</v>
      </c>
      <c r="D16" s="33"/>
      <c r="E16" s="33"/>
    </row>
    <row r="17" spans="1:3" x14ac:dyDescent="0.3">
      <c r="A17" s="14" t="s">
        <v>26</v>
      </c>
      <c r="B17" s="14">
        <v>40</v>
      </c>
      <c r="C17" s="14" t="s">
        <v>20</v>
      </c>
    </row>
    <row r="18" spans="1:3" x14ac:dyDescent="0.3">
      <c r="A18" s="14"/>
      <c r="B18" s="14"/>
      <c r="C18" s="14"/>
    </row>
    <row r="19" spans="1:3" x14ac:dyDescent="0.3">
      <c r="A19" s="14"/>
      <c r="B19" s="14"/>
      <c r="C19" s="14"/>
    </row>
    <row r="20" spans="1:3" x14ac:dyDescent="0.3">
      <c r="A20" s="15" t="s">
        <v>23</v>
      </c>
      <c r="B20" s="16"/>
      <c r="C20" s="17"/>
    </row>
    <row r="21" spans="1:3" x14ac:dyDescent="0.3">
      <c r="A21" s="6"/>
      <c r="B21" s="1" t="s">
        <v>28</v>
      </c>
      <c r="C21" s="11" t="s">
        <v>29</v>
      </c>
    </row>
    <row r="22" spans="1:3" x14ac:dyDescent="0.3">
      <c r="A22" s="18" t="s">
        <v>25</v>
      </c>
      <c r="B22" s="1">
        <v>10</v>
      </c>
      <c r="C22" s="11">
        <v>40</v>
      </c>
    </row>
    <row r="23" spans="1:3" x14ac:dyDescent="0.3">
      <c r="A23" s="18" t="s">
        <v>24</v>
      </c>
      <c r="B23" s="19">
        <f>55/B22</f>
        <v>5.5</v>
      </c>
      <c r="C23" s="20">
        <f>55/C22</f>
        <v>1.375</v>
      </c>
    </row>
    <row r="24" spans="1:3" x14ac:dyDescent="0.3">
      <c r="A24" s="6"/>
      <c r="C24" s="21"/>
    </row>
    <row r="25" spans="1:3" x14ac:dyDescent="0.3">
      <c r="A25" s="6"/>
      <c r="C25" s="21"/>
    </row>
    <row r="26" spans="1:3" x14ac:dyDescent="0.3">
      <c r="A26" s="22"/>
      <c r="B26" s="23"/>
      <c r="C26" s="24"/>
    </row>
  </sheetData>
  <mergeCells count="4">
    <mergeCell ref="A6:F6"/>
    <mergeCell ref="A9:A11"/>
    <mergeCell ref="A8:B8"/>
    <mergeCell ref="D15:E1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2019-03-20T12:22:54Z</dcterms:modified>
</cp:coreProperties>
</file>